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FB858DB0-DACE-4164-8A9E-45C86D41F024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38" i="1" s="1"/>
  <c r="J12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J38" i="1" l="1"/>
</calcChain>
</file>

<file path=xl/sharedStrings.xml><?xml version="1.0" encoding="utf-8"?>
<sst xmlns="http://schemas.openxmlformats.org/spreadsheetml/2006/main" count="102" uniqueCount="77">
  <si>
    <t>Artikel</t>
  </si>
  <si>
    <t>EnM</t>
  </si>
  <si>
    <t>1.</t>
  </si>
  <si>
    <t>2.</t>
  </si>
  <si>
    <t>3.</t>
  </si>
  <si>
    <t>7.</t>
  </si>
  <si>
    <t>8.</t>
  </si>
  <si>
    <t>PONUDBENA VREDNOST SKUPAJ</t>
  </si>
  <si>
    <t>Datum:</t>
  </si>
  <si>
    <t xml:space="preserve">Odgovorna oseba: </t>
  </si>
  <si>
    <t>SUZANA PLANŠAK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</si>
  <si>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</si>
  <si>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</si>
  <si>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</si>
  <si>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</si>
  <si>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</si>
  <si>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</si>
  <si>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</si>
  <si>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</si>
  <si>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</si>
  <si>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</si>
  <si>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</si>
  <si>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</si>
  <si>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4.</t>
  </si>
  <si>
    <t>5.</t>
  </si>
  <si>
    <t>6.</t>
  </si>
  <si>
    <t>9.</t>
  </si>
  <si>
    <t>10.</t>
  </si>
  <si>
    <t>11.</t>
  </si>
  <si>
    <t>12.</t>
  </si>
  <si>
    <t>13.</t>
  </si>
  <si>
    <t>14.</t>
  </si>
  <si>
    <t>100% ananasov sok 0,2 l</t>
  </si>
  <si>
    <t>kom</t>
  </si>
  <si>
    <t>100% jabolčni sok 0,2 l</t>
  </si>
  <si>
    <t xml:space="preserve">100% limonin sok 1 l </t>
  </si>
  <si>
    <t>100% motni jabolčni sok z dodanim Ca 0,2 L</t>
  </si>
  <si>
    <t>100% multivitaminski sok  iz rdečega sadja 0,2 l</t>
  </si>
  <si>
    <t>100% multivitaminski sok iz rdečega sadja   1 l</t>
  </si>
  <si>
    <t>100% pomarančni sok 0,2 l</t>
  </si>
  <si>
    <t>100% pomarančni sok 1 l</t>
  </si>
  <si>
    <t>100% sadni obrok »enakovredno kot smoothie«   0,25 l okus breskev z dodanimi vlakninami, pakiran v tetrapak embalaži</t>
  </si>
  <si>
    <t>100% sadni obrok iz grozdja, jagod, banan, jabolk in borovnic delno iz zgoščenih sadnih sokov pakiran v tetrapak embalaži 250 ml</t>
  </si>
  <si>
    <t>NEKTAR iz borovnic in aronije min. 35 % sadni delež ( od tega min 24 % borovničevega soka ) 0,2 L</t>
  </si>
  <si>
    <t>Breskov nektar min. 50% sadni delež breskve 1 l</t>
  </si>
  <si>
    <t>Nektar iz breskev in jabolk z min. 80% sadnim deležem brez konz. in ume. sladil  0,2 l</t>
  </si>
  <si>
    <t>hruškov nektar min. 50% sd 0,2 l</t>
  </si>
  <si>
    <t>NEKTAR iz jagod, jabolk in grozdja min. 45 % sadni delež ( od tega min 30% jagodne kaše ) 1 L</t>
  </si>
  <si>
    <t>NEKTAR iz jagod, jabolk in grozdja min. 45 % sadni delež ( od tega min 30% jagodne kaše ) 0,2 L</t>
  </si>
  <si>
    <t>NEKTAR iz marelic in jabolk min. 43 % sadni delež ( od tega min 30% marelične kaše ) 1 L</t>
  </si>
  <si>
    <t>NEKTAR iz marelic in jabolk min. 43 % sadni delež ( od tega min 30% marelične kaše ) 0,2  L</t>
  </si>
  <si>
    <t>Ribezov nektar min. 25% sadni delež 0,2 l</t>
  </si>
  <si>
    <t>100% sadni sirup jagoda 5 l (brez dodanega sladkorja in konzervansov)</t>
  </si>
  <si>
    <t>100% sadni sirup višnja  5 l (brez dodanega sladkorja in konzervansov)</t>
  </si>
  <si>
    <t>100% sadni sirup bezeg  5 l (brez dodanega sladkorja in konzervansov)</t>
  </si>
  <si>
    <t>Zgoščen pomarančni sok min. 65 % sadni delež % 1 l</t>
  </si>
  <si>
    <t>Sok iz jabolk breskev in korenja 100% sadni delež BIO 0,2 L</t>
  </si>
  <si>
    <t>Sok iz jabolk, granatnih jabolk in grozdja 100% sadni delež BIO 0,2 L</t>
  </si>
  <si>
    <t>Sok iz jabolk, breskev in korenja 100% sadni delež BIO 1 L</t>
  </si>
  <si>
    <t>20. sklop živil: Sokovi, nektarji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</si>
  <si>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</si>
  <si>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</si>
  <si>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</si>
  <si>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</si>
  <si>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</si>
  <si>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</si>
  <si>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</si>
  <si>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</si>
  <si>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</si>
  <si>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</si>
  <si>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</si>
  <si>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</si>
  <si>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PREDRAČUN</t>
  </si>
  <si>
    <t>Zahtevan čas dnevne dobave: od 6. do 7. ure zjutraj.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</si>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</sst>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9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44" fontId="0" fillId="0" borderId="2" xfId="1" applyFont="1" applyBorder="1" applyAlignment="1" applyProtection="1">
      <alignment horizontal="center"/>
    </xf>
    <xf numFmtId="0" fontId="4" fillId="4" borderId="11" xfId="0" applyFont="1" applyFill="1" applyBorder="1" applyAlignment="1">
      <alignment horizontal="left"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44" fontId="0" fillId="0" borderId="11" xfId="1" applyFont="1" applyBorder="1" applyAlignment="1" applyProtection="1">
      <alignment horizontal="center"/>
    </xf>
    <xf numFmtId="44" fontId="0" fillId="0" borderId="12" xfId="1" applyFont="1" applyBorder="1" applyAlignment="1" applyProtection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wrapText="1"/>
    </xf>
    <xf numFmtId="0" fontId="1" fillId="0" borderId="0" xfId="0" applyFont="1" applyAlignment="1" applyProtection="1">
      <alignment horizontal="justify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3.7109375" style="13" customWidth="1"/>
    <col min="2" max="2" width="35.42578125" style="13" customWidth="1"/>
    <col min="3" max="3" width="8.7109375" style="13" customWidth="1"/>
    <col min="4" max="4" width="8.85546875" style="13"/>
    <col min="5" max="5" width="15.42578125" style="13" customWidth="1"/>
    <col min="6" max="6" width="18.7109375" style="13" customWidth="1"/>
    <col min="7" max="7" width="20" style="13" customWidth="1"/>
    <col min="8" max="8" width="14" style="13" customWidth="1"/>
    <col min="9" max="9" width="19.42578125" style="13" customWidth="1"/>
    <col min="10" max="11" width="26.28515625" style="13" customWidth="1"/>
    <col min="12" max="16384" width="8.85546875" style="13"/>
  </cols>
  <sheetData>
    <row r="1" spans="1:13" s="7" customFormat="1" ht="30" x14ac:dyDescent="0.25">
      <c r="A1" s="5" t="s">
        <v>72</v>
      </c>
      <c r="B1" s="6" t="s">
        <v>59</v>
      </c>
      <c r="M1" s="8" t="s">
        <v>11</v>
      </c>
    </row>
    <row r="2" spans="1:13" s="7" customFormat="1" x14ac:dyDescent="0.25">
      <c r="A2" s="5"/>
      <c r="C2" s="9"/>
      <c r="D2" s="9"/>
    </row>
    <row r="3" spans="1:13" s="7" customFormat="1" x14ac:dyDescent="0.25">
      <c r="A3" s="6" t="s">
        <v>12</v>
      </c>
      <c r="B3" s="1"/>
      <c r="C3" s="9"/>
      <c r="D3" s="9"/>
    </row>
    <row r="4" spans="1:13" s="7" customFormat="1" x14ac:dyDescent="0.25">
      <c r="B4" s="2"/>
      <c r="C4" s="9"/>
      <c r="D4" s="9"/>
    </row>
    <row r="5" spans="1:13" s="7" customFormat="1" x14ac:dyDescent="0.25">
      <c r="A5" s="8"/>
      <c r="B5" s="2"/>
      <c r="C5" s="9"/>
      <c r="D5" s="9"/>
    </row>
    <row r="6" spans="1:13" s="7" customFormat="1" x14ac:dyDescent="0.25">
      <c r="B6" s="3"/>
      <c r="C6" s="9"/>
      <c r="D6" s="9"/>
    </row>
    <row r="7" spans="1:13" s="7" customFormat="1" ht="15.75" x14ac:dyDescent="0.25">
      <c r="A7" s="6" t="s">
        <v>13</v>
      </c>
      <c r="B7" s="7" t="s">
        <v>14</v>
      </c>
      <c r="C7" s="9"/>
      <c r="D7" s="9"/>
      <c r="E7" s="25"/>
      <c r="F7" s="39"/>
    </row>
    <row r="8" spans="1:13" s="7" customFormat="1" x14ac:dyDescent="0.25">
      <c r="A8" s="6"/>
      <c r="B8" s="7" t="s">
        <v>15</v>
      </c>
      <c r="C8" s="9"/>
      <c r="D8" s="9"/>
    </row>
    <row r="9" spans="1:13" s="7" customFormat="1" x14ac:dyDescent="0.25">
      <c r="A9" s="8"/>
      <c r="B9" s="7" t="s">
        <v>16</v>
      </c>
      <c r="C9" s="9"/>
      <c r="D9" s="9"/>
    </row>
    <row r="10" spans="1:13" s="7" customFormat="1" ht="15.75" thickBot="1" x14ac:dyDescent="0.3">
      <c r="A10" s="8"/>
      <c r="C10" s="9"/>
      <c r="D10" s="9"/>
    </row>
    <row r="11" spans="1:13" s="7" customFormat="1" ht="30.75" thickBot="1" x14ac:dyDescent="0.3">
      <c r="A11" s="10" t="s">
        <v>17</v>
      </c>
      <c r="B11" s="11" t="s">
        <v>0</v>
      </c>
      <c r="C11" s="11" t="s">
        <v>18</v>
      </c>
      <c r="D11" s="11" t="s">
        <v>1</v>
      </c>
      <c r="E11" s="11" t="s">
        <v>19</v>
      </c>
      <c r="F11" s="11" t="s">
        <v>76</v>
      </c>
      <c r="G11" s="11" t="s">
        <v>20</v>
      </c>
      <c r="H11" s="11" t="s">
        <v>21</v>
      </c>
      <c r="I11" s="11" t="s">
        <v>22</v>
      </c>
      <c r="J11" s="36" t="s">
        <v>74</v>
      </c>
      <c r="K11" s="37" t="s">
        <v>75</v>
      </c>
    </row>
    <row r="12" spans="1:13" x14ac:dyDescent="0.25">
      <c r="A12" s="12" t="s">
        <v>2</v>
      </c>
      <c r="B12" s="32" t="s">
        <v>32</v>
      </c>
      <c r="C12" s="33">
        <v>2400</v>
      </c>
      <c r="D12" s="30" t="s">
        <v>33</v>
      </c>
      <c r="E12" s="20"/>
      <c r="F12" s="20"/>
      <c r="G12" s="20"/>
      <c r="H12" s="20"/>
      <c r="I12" s="20"/>
      <c r="J12" s="34">
        <f>C12*H12</f>
        <v>0</v>
      </c>
      <c r="K12" s="35">
        <f>C12*I12</f>
        <v>0</v>
      </c>
    </row>
    <row r="13" spans="1:13" x14ac:dyDescent="0.25">
      <c r="A13" s="14" t="s">
        <v>3</v>
      </c>
      <c r="B13" s="26" t="s">
        <v>34</v>
      </c>
      <c r="C13" s="27">
        <v>1200</v>
      </c>
      <c r="D13" s="28" t="s">
        <v>33</v>
      </c>
      <c r="E13" s="21"/>
      <c r="F13" s="21"/>
      <c r="G13" s="21"/>
      <c r="H13" s="21"/>
      <c r="I13" s="21"/>
      <c r="J13" s="31">
        <f t="shared" ref="J13:J25" si="0">C13*H13</f>
        <v>0</v>
      </c>
      <c r="K13" s="24">
        <f t="shared" ref="K13:K25" si="1">C13*I13</f>
        <v>0</v>
      </c>
    </row>
    <row r="14" spans="1:13" x14ac:dyDescent="0.25">
      <c r="A14" s="14" t="s">
        <v>4</v>
      </c>
      <c r="B14" s="26" t="s">
        <v>35</v>
      </c>
      <c r="C14" s="27">
        <v>80</v>
      </c>
      <c r="D14" s="28" t="s">
        <v>33</v>
      </c>
      <c r="E14" s="21"/>
      <c r="F14" s="21"/>
      <c r="G14" s="21"/>
      <c r="H14" s="21"/>
      <c r="I14" s="21"/>
      <c r="J14" s="31">
        <f t="shared" si="0"/>
        <v>0</v>
      </c>
      <c r="K14" s="24">
        <f t="shared" si="1"/>
        <v>0</v>
      </c>
    </row>
    <row r="15" spans="1:13" ht="30" x14ac:dyDescent="0.25">
      <c r="A15" s="14" t="s">
        <v>23</v>
      </c>
      <c r="B15" s="26" t="s">
        <v>36</v>
      </c>
      <c r="C15" s="27">
        <v>6000</v>
      </c>
      <c r="D15" s="28" t="s">
        <v>33</v>
      </c>
      <c r="E15" s="21"/>
      <c r="F15" s="21"/>
      <c r="G15" s="21"/>
      <c r="H15" s="21"/>
      <c r="I15" s="21"/>
      <c r="J15" s="31">
        <f t="shared" si="0"/>
        <v>0</v>
      </c>
      <c r="K15" s="24">
        <f t="shared" si="1"/>
        <v>0</v>
      </c>
    </row>
    <row r="16" spans="1:13" ht="30" x14ac:dyDescent="0.25">
      <c r="A16" s="14" t="s">
        <v>24</v>
      </c>
      <c r="B16" s="26" t="s">
        <v>37</v>
      </c>
      <c r="C16" s="27">
        <v>2400</v>
      </c>
      <c r="D16" s="28" t="s">
        <v>33</v>
      </c>
      <c r="E16" s="21"/>
      <c r="F16" s="21"/>
      <c r="G16" s="21"/>
      <c r="H16" s="21"/>
      <c r="I16" s="21"/>
      <c r="J16" s="31">
        <f t="shared" si="0"/>
        <v>0</v>
      </c>
      <c r="K16" s="24">
        <f t="shared" si="1"/>
        <v>0</v>
      </c>
    </row>
    <row r="17" spans="1:11" ht="30" x14ac:dyDescent="0.25">
      <c r="A17" s="14" t="s">
        <v>25</v>
      </c>
      <c r="B17" s="26" t="s">
        <v>38</v>
      </c>
      <c r="C17" s="27">
        <v>120</v>
      </c>
      <c r="D17" s="28" t="s">
        <v>33</v>
      </c>
      <c r="E17" s="21"/>
      <c r="F17" s="21"/>
      <c r="G17" s="21"/>
      <c r="H17" s="21"/>
      <c r="I17" s="21"/>
      <c r="J17" s="31">
        <f t="shared" si="0"/>
        <v>0</v>
      </c>
      <c r="K17" s="24">
        <f t="shared" si="1"/>
        <v>0</v>
      </c>
    </row>
    <row r="18" spans="1:11" x14ac:dyDescent="0.25">
      <c r="A18" s="14" t="s">
        <v>5</v>
      </c>
      <c r="B18" s="26" t="s">
        <v>39</v>
      </c>
      <c r="C18" s="27">
        <v>1000</v>
      </c>
      <c r="D18" s="28" t="s">
        <v>33</v>
      </c>
      <c r="E18" s="21"/>
      <c r="F18" s="21"/>
      <c r="G18" s="21"/>
      <c r="H18" s="21"/>
      <c r="I18" s="21"/>
      <c r="J18" s="31">
        <f t="shared" si="0"/>
        <v>0</v>
      </c>
      <c r="K18" s="24">
        <f t="shared" si="1"/>
        <v>0</v>
      </c>
    </row>
    <row r="19" spans="1:11" x14ac:dyDescent="0.25">
      <c r="A19" s="14" t="s">
        <v>6</v>
      </c>
      <c r="B19" s="26" t="s">
        <v>40</v>
      </c>
      <c r="C19" s="27">
        <v>380</v>
      </c>
      <c r="D19" s="28" t="s">
        <v>33</v>
      </c>
      <c r="E19" s="21"/>
      <c r="F19" s="21"/>
      <c r="G19" s="21"/>
      <c r="H19" s="21"/>
      <c r="I19" s="21"/>
      <c r="J19" s="31">
        <f t="shared" si="0"/>
        <v>0</v>
      </c>
      <c r="K19" s="24">
        <f t="shared" si="1"/>
        <v>0</v>
      </c>
    </row>
    <row r="20" spans="1:11" ht="60" x14ac:dyDescent="0.25">
      <c r="A20" s="14" t="s">
        <v>26</v>
      </c>
      <c r="B20" s="26" t="s">
        <v>41</v>
      </c>
      <c r="C20" s="27">
        <v>1200</v>
      </c>
      <c r="D20" s="28" t="s">
        <v>33</v>
      </c>
      <c r="E20" s="21"/>
      <c r="F20" s="21"/>
      <c r="G20" s="21"/>
      <c r="H20" s="21"/>
      <c r="I20" s="21"/>
      <c r="J20" s="31">
        <f t="shared" si="0"/>
        <v>0</v>
      </c>
      <c r="K20" s="24">
        <f t="shared" si="1"/>
        <v>0</v>
      </c>
    </row>
    <row r="21" spans="1:11" ht="60" x14ac:dyDescent="0.25">
      <c r="A21" s="14" t="s">
        <v>27</v>
      </c>
      <c r="B21" s="26" t="s">
        <v>42</v>
      </c>
      <c r="C21" s="27">
        <v>600</v>
      </c>
      <c r="D21" s="28" t="s">
        <v>33</v>
      </c>
      <c r="E21" s="21"/>
      <c r="F21" s="21"/>
      <c r="G21" s="21"/>
      <c r="H21" s="21"/>
      <c r="I21" s="21"/>
      <c r="J21" s="31">
        <f t="shared" si="0"/>
        <v>0</v>
      </c>
      <c r="K21" s="24">
        <f t="shared" si="1"/>
        <v>0</v>
      </c>
    </row>
    <row r="22" spans="1:11" ht="45" x14ac:dyDescent="0.25">
      <c r="A22" s="14" t="s">
        <v>28</v>
      </c>
      <c r="B22" s="26" t="s">
        <v>43</v>
      </c>
      <c r="C22" s="28">
        <v>3600</v>
      </c>
      <c r="D22" s="28" t="s">
        <v>33</v>
      </c>
      <c r="E22" s="21"/>
      <c r="F22" s="21"/>
      <c r="G22" s="21"/>
      <c r="H22" s="21"/>
      <c r="I22" s="21"/>
      <c r="J22" s="31">
        <f t="shared" si="0"/>
        <v>0</v>
      </c>
      <c r="K22" s="24">
        <f t="shared" si="1"/>
        <v>0</v>
      </c>
    </row>
    <row r="23" spans="1:11" ht="30" x14ac:dyDescent="0.25">
      <c r="A23" s="14" t="s">
        <v>29</v>
      </c>
      <c r="B23" s="26" t="s">
        <v>44</v>
      </c>
      <c r="C23" s="27">
        <v>120</v>
      </c>
      <c r="D23" s="28" t="s">
        <v>33</v>
      </c>
      <c r="E23" s="21"/>
      <c r="F23" s="21"/>
      <c r="G23" s="21"/>
      <c r="H23" s="21"/>
      <c r="I23" s="21"/>
      <c r="J23" s="31">
        <f t="shared" si="0"/>
        <v>0</v>
      </c>
      <c r="K23" s="24">
        <f t="shared" si="1"/>
        <v>0</v>
      </c>
    </row>
    <row r="24" spans="1:11" ht="45" x14ac:dyDescent="0.25">
      <c r="A24" s="14" t="s">
        <v>30</v>
      </c>
      <c r="B24" s="26" t="s">
        <v>45</v>
      </c>
      <c r="C24" s="27">
        <v>1800</v>
      </c>
      <c r="D24" s="28" t="s">
        <v>33</v>
      </c>
      <c r="E24" s="21"/>
      <c r="F24" s="21"/>
      <c r="G24" s="21"/>
      <c r="H24" s="21"/>
      <c r="I24" s="21"/>
      <c r="J24" s="31">
        <f t="shared" si="0"/>
        <v>0</v>
      </c>
      <c r="K24" s="24">
        <f t="shared" si="1"/>
        <v>0</v>
      </c>
    </row>
    <row r="25" spans="1:11" x14ac:dyDescent="0.25">
      <c r="A25" s="14" t="s">
        <v>31</v>
      </c>
      <c r="B25" s="26" t="s">
        <v>46</v>
      </c>
      <c r="C25" s="27">
        <v>1800</v>
      </c>
      <c r="D25" s="28" t="s">
        <v>33</v>
      </c>
      <c r="E25" s="21"/>
      <c r="F25" s="21"/>
      <c r="G25" s="21"/>
      <c r="H25" s="21"/>
      <c r="I25" s="21"/>
      <c r="J25" s="31">
        <f t="shared" si="0"/>
        <v>0</v>
      </c>
      <c r="K25" s="24">
        <f t="shared" si="1"/>
        <v>0</v>
      </c>
    </row>
    <row r="26" spans="1:11" ht="45" x14ac:dyDescent="0.25">
      <c r="A26" s="14" t="s">
        <v>60</v>
      </c>
      <c r="B26" s="26" t="s">
        <v>47</v>
      </c>
      <c r="C26" s="27">
        <v>800</v>
      </c>
      <c r="D26" s="28" t="s">
        <v>33</v>
      </c>
      <c r="E26" s="21"/>
      <c r="F26" s="21"/>
      <c r="G26" s="21"/>
      <c r="H26" s="21"/>
      <c r="I26" s="21"/>
      <c r="J26" s="31">
        <f>C26*H26</f>
        <v>0</v>
      </c>
      <c r="K26" s="24">
        <f>C26*I26</f>
        <v>0</v>
      </c>
    </row>
    <row r="27" spans="1:11" ht="45" x14ac:dyDescent="0.25">
      <c r="A27" s="14" t="s">
        <v>61</v>
      </c>
      <c r="B27" s="26" t="s">
        <v>48</v>
      </c>
      <c r="C27" s="27">
        <v>2400</v>
      </c>
      <c r="D27" s="28" t="s">
        <v>33</v>
      </c>
      <c r="E27" s="21"/>
      <c r="F27" s="21"/>
      <c r="G27" s="21"/>
      <c r="H27" s="21"/>
      <c r="I27" s="21"/>
      <c r="J27" s="31">
        <f t="shared" ref="J27:J37" si="2">C27*H27</f>
        <v>0</v>
      </c>
      <c r="K27" s="24">
        <f t="shared" ref="K27:K37" si="3">C27*I27</f>
        <v>0</v>
      </c>
    </row>
    <row r="28" spans="1:11" ht="45" x14ac:dyDescent="0.25">
      <c r="A28" s="14" t="s">
        <v>62</v>
      </c>
      <c r="B28" s="26" t="s">
        <v>49</v>
      </c>
      <c r="C28" s="27">
        <v>80</v>
      </c>
      <c r="D28" s="28" t="s">
        <v>33</v>
      </c>
      <c r="E28" s="21"/>
      <c r="F28" s="21"/>
      <c r="G28" s="21"/>
      <c r="H28" s="21"/>
      <c r="I28" s="21"/>
      <c r="J28" s="31">
        <f t="shared" si="2"/>
        <v>0</v>
      </c>
      <c r="K28" s="24">
        <f t="shared" si="3"/>
        <v>0</v>
      </c>
    </row>
    <row r="29" spans="1:11" ht="45" x14ac:dyDescent="0.25">
      <c r="A29" s="14" t="s">
        <v>63</v>
      </c>
      <c r="B29" s="26" t="s">
        <v>50</v>
      </c>
      <c r="C29" s="27">
        <v>900</v>
      </c>
      <c r="D29" s="28" t="s">
        <v>33</v>
      </c>
      <c r="E29" s="21"/>
      <c r="F29" s="21"/>
      <c r="G29" s="21"/>
      <c r="H29" s="21"/>
      <c r="I29" s="21"/>
      <c r="J29" s="31">
        <f t="shared" si="2"/>
        <v>0</v>
      </c>
      <c r="K29" s="24">
        <f t="shared" si="3"/>
        <v>0</v>
      </c>
    </row>
    <row r="30" spans="1:11" ht="30" x14ac:dyDescent="0.25">
      <c r="A30" s="14" t="s">
        <v>64</v>
      </c>
      <c r="B30" s="26" t="s">
        <v>51</v>
      </c>
      <c r="C30" s="27">
        <v>600</v>
      </c>
      <c r="D30" s="28" t="s">
        <v>33</v>
      </c>
      <c r="E30" s="21"/>
      <c r="F30" s="21"/>
      <c r="G30" s="21"/>
      <c r="H30" s="21"/>
      <c r="I30" s="21"/>
      <c r="J30" s="31">
        <f t="shared" si="2"/>
        <v>0</v>
      </c>
      <c r="K30" s="24">
        <f t="shared" si="3"/>
        <v>0</v>
      </c>
    </row>
    <row r="31" spans="1:11" ht="30" x14ac:dyDescent="0.25">
      <c r="A31" s="14" t="s">
        <v>65</v>
      </c>
      <c r="B31" s="29" t="s">
        <v>52</v>
      </c>
      <c r="C31" s="28">
        <v>20</v>
      </c>
      <c r="D31" s="28" t="s">
        <v>33</v>
      </c>
      <c r="E31" s="21"/>
      <c r="F31" s="21"/>
      <c r="G31" s="21"/>
      <c r="H31" s="21"/>
      <c r="I31" s="21"/>
      <c r="J31" s="31">
        <f t="shared" si="2"/>
        <v>0</v>
      </c>
      <c r="K31" s="24">
        <f t="shared" si="3"/>
        <v>0</v>
      </c>
    </row>
    <row r="32" spans="1:11" ht="30" x14ac:dyDescent="0.25">
      <c r="A32" s="14" t="s">
        <v>66</v>
      </c>
      <c r="B32" s="29" t="s">
        <v>53</v>
      </c>
      <c r="C32" s="28">
        <v>20</v>
      </c>
      <c r="D32" s="28" t="s">
        <v>33</v>
      </c>
      <c r="E32" s="21"/>
      <c r="F32" s="21"/>
      <c r="G32" s="21"/>
      <c r="H32" s="21"/>
      <c r="I32" s="21"/>
      <c r="J32" s="31">
        <f t="shared" si="2"/>
        <v>0</v>
      </c>
      <c r="K32" s="24">
        <f t="shared" si="3"/>
        <v>0</v>
      </c>
    </row>
    <row r="33" spans="1:11" ht="30" x14ac:dyDescent="0.25">
      <c r="A33" s="14" t="s">
        <v>67</v>
      </c>
      <c r="B33" s="29" t="s">
        <v>54</v>
      </c>
      <c r="C33" s="28">
        <v>5</v>
      </c>
      <c r="D33" s="28" t="s">
        <v>33</v>
      </c>
      <c r="E33" s="21"/>
      <c r="F33" s="21"/>
      <c r="G33" s="21"/>
      <c r="H33" s="21"/>
      <c r="I33" s="21"/>
      <c r="J33" s="31">
        <f t="shared" si="2"/>
        <v>0</v>
      </c>
      <c r="K33" s="24">
        <f t="shared" si="3"/>
        <v>0</v>
      </c>
    </row>
    <row r="34" spans="1:11" ht="30" x14ac:dyDescent="0.25">
      <c r="A34" s="14" t="s">
        <v>68</v>
      </c>
      <c r="B34" s="38" t="s">
        <v>55</v>
      </c>
      <c r="C34" s="28">
        <v>20</v>
      </c>
      <c r="D34" s="28" t="s">
        <v>33</v>
      </c>
      <c r="E34" s="21"/>
      <c r="F34" s="21"/>
      <c r="G34" s="21"/>
      <c r="H34" s="21"/>
      <c r="I34" s="21"/>
      <c r="J34" s="31">
        <f t="shared" si="2"/>
        <v>0</v>
      </c>
      <c r="K34" s="24">
        <f t="shared" si="3"/>
        <v>0</v>
      </c>
    </row>
    <row r="35" spans="1:11" ht="30" x14ac:dyDescent="0.25">
      <c r="A35" s="14" t="s">
        <v>69</v>
      </c>
      <c r="B35" s="29" t="s">
        <v>56</v>
      </c>
      <c r="C35" s="28">
        <v>1200</v>
      </c>
      <c r="D35" s="28" t="s">
        <v>33</v>
      </c>
      <c r="E35" s="21"/>
      <c r="F35" s="21"/>
      <c r="G35" s="21"/>
      <c r="H35" s="21"/>
      <c r="I35" s="21"/>
      <c r="J35" s="31">
        <f t="shared" si="2"/>
        <v>0</v>
      </c>
      <c r="K35" s="24">
        <f t="shared" si="3"/>
        <v>0</v>
      </c>
    </row>
    <row r="36" spans="1:11" ht="30" x14ac:dyDescent="0.25">
      <c r="A36" s="14" t="s">
        <v>70</v>
      </c>
      <c r="B36" s="29" t="s">
        <v>57</v>
      </c>
      <c r="C36" s="28">
        <v>600</v>
      </c>
      <c r="D36" s="28" t="s">
        <v>33</v>
      </c>
      <c r="E36" s="21"/>
      <c r="F36" s="21"/>
      <c r="G36" s="21"/>
      <c r="H36" s="21"/>
      <c r="I36" s="21"/>
      <c r="J36" s="31">
        <f t="shared" si="2"/>
        <v>0</v>
      </c>
      <c r="K36" s="24">
        <f t="shared" si="3"/>
        <v>0</v>
      </c>
    </row>
    <row r="37" spans="1:11" ht="30" x14ac:dyDescent="0.25">
      <c r="A37" s="14" t="s">
        <v>71</v>
      </c>
      <c r="B37" s="29" t="s">
        <v>58</v>
      </c>
      <c r="C37" s="28">
        <v>90</v>
      </c>
      <c r="D37" s="28" t="s">
        <v>33</v>
      </c>
      <c r="E37" s="21"/>
      <c r="F37" s="21"/>
      <c r="G37" s="21"/>
      <c r="H37" s="21"/>
      <c r="I37" s="21"/>
      <c r="J37" s="31">
        <f t="shared" si="2"/>
        <v>0</v>
      </c>
      <c r="K37" s="24">
        <f t="shared" si="3"/>
        <v>0</v>
      </c>
    </row>
    <row r="38" spans="1:11" s="7" customFormat="1" ht="30.75" thickBot="1" x14ac:dyDescent="0.3">
      <c r="A38" s="15"/>
      <c r="B38" s="15"/>
      <c r="C38" s="15"/>
      <c r="D38" s="15"/>
      <c r="E38" s="15"/>
      <c r="F38" s="15"/>
      <c r="G38" s="15"/>
      <c r="H38" s="15"/>
      <c r="I38" s="16" t="s">
        <v>7</v>
      </c>
      <c r="J38" s="4">
        <f>SUM(J12:J37)</f>
        <v>0</v>
      </c>
      <c r="K38" s="4">
        <f>SUM(K12:K37)</f>
        <v>0</v>
      </c>
    </row>
    <row r="39" spans="1:11" x14ac:dyDescent="0.25">
      <c r="A39" s="17"/>
      <c r="B39" s="17"/>
      <c r="C39" s="17"/>
      <c r="D39" s="17"/>
      <c r="E39" s="17"/>
      <c r="F39" s="17"/>
      <c r="G39" s="17"/>
      <c r="H39" s="17"/>
      <c r="I39" s="17"/>
    </row>
    <row r="40" spans="1:11" x14ac:dyDescent="0.25">
      <c r="A40" s="18"/>
    </row>
    <row r="41" spans="1:11" x14ac:dyDescent="0.25">
      <c r="A41" s="18"/>
      <c r="B41" s="18"/>
    </row>
    <row r="42" spans="1:11" x14ac:dyDescent="0.25">
      <c r="A42" s="18"/>
    </row>
    <row r="43" spans="1:11" x14ac:dyDescent="0.25">
      <c r="B43" s="13" t="s">
        <v>73</v>
      </c>
    </row>
    <row r="44" spans="1:11" x14ac:dyDescent="0.25">
      <c r="A44" s="18"/>
    </row>
    <row r="45" spans="1:11" x14ac:dyDescent="0.25">
      <c r="A45" s="18"/>
      <c r="B45" s="22" t="s">
        <v>8</v>
      </c>
    </row>
    <row r="46" spans="1:11" x14ac:dyDescent="0.25">
      <c r="A46" s="18"/>
      <c r="B46" s="23"/>
    </row>
    <row r="47" spans="1:11" x14ac:dyDescent="0.25">
      <c r="A47" s="18"/>
      <c r="B47" s="23"/>
    </row>
    <row r="48" spans="1:11" x14ac:dyDescent="0.25">
      <c r="B48" s="23"/>
      <c r="H48" s="18"/>
    </row>
    <row r="49" spans="1:2" x14ac:dyDescent="0.25">
      <c r="A49" s="5"/>
      <c r="B49" s="13" t="s">
        <v>9</v>
      </c>
    </row>
    <row r="50" spans="1:2" x14ac:dyDescent="0.25">
      <c r="A50" s="19"/>
      <c r="B50" s="13" t="s">
        <v>10</v>
      </c>
    </row>
  </sheetData>
  <sheetProtection algorithmName="SHA-512" hashValue="dDw7XB50ulBXKkve1VNaE/2JLGv5Nld+AeRTJhKp4XPUF4bB8oh5N+Q7ouuuJlrm+1qk0CTnEKHzAPgRTSs2CQ==" saltValue="K/EZllFt5E3P6HckeHr86w==" spinCount="100000" sheet="1" objects="1" scenarios="1"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2015-04-21T10:19:28Z</dcterms:created>
  <dcterms:modified xsi:type="dcterms:W3CDTF">2021-04-03T14:22:54Z</dcterms:modified>
</cp:coreProperties>
</file>